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Planilha1" sheetId="1" r:id="rId1"/>
  </sheets>
  <definedNames>
    <definedName name="_xlnm.Print_Titles" localSheetId="0">Planilha1!$3:$4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7" i="1"/>
  <c r="F68" s="1"/>
</calcChain>
</file>

<file path=xl/sharedStrings.xml><?xml version="1.0" encoding="utf-8"?>
<sst xmlns="http://schemas.openxmlformats.org/spreadsheetml/2006/main" count="153" uniqueCount="109">
  <si>
    <t>Estimativa de preços e serviços</t>
  </si>
  <si>
    <t>PLANILHA DE PREÇOS E SERVIÇOS</t>
  </si>
  <si>
    <t>UNIDADE</t>
  </si>
  <si>
    <t>QUANTIDADE</t>
  </si>
  <si>
    <t>PREÇOS UNITÁRIOS</t>
  </si>
  <si>
    <t>TOTAIS</t>
  </si>
  <si>
    <t>AEROFOTOGRAMETRIA</t>
  </si>
  <si>
    <t>Área Urbana</t>
  </si>
  <si>
    <t>1.1</t>
  </si>
  <si>
    <t>Recobrimento Aerofotogramétrico (GSD=10 cm)</t>
  </si>
  <si>
    <t>km²</t>
  </si>
  <si>
    <t>1.2</t>
  </si>
  <si>
    <t>Apoio terrestre e aerotriangulação (GSD=10 cm)</t>
  </si>
  <si>
    <t>1.3</t>
  </si>
  <si>
    <t xml:space="preserve">Geração de Ortofotocartas RGB Esc.1:1.000 </t>
  </si>
  <si>
    <t>1.4</t>
  </si>
  <si>
    <t>Mosaico das Ortofotos Esc.1:1.000</t>
  </si>
  <si>
    <t>1.5</t>
  </si>
  <si>
    <t>Perfilamento LASER (4 ptos/m2)</t>
  </si>
  <si>
    <t>1.6</t>
  </si>
  <si>
    <t>Restituição esterefotogramétrica digital</t>
  </si>
  <si>
    <t>1.7</t>
  </si>
  <si>
    <t>Geração MDS, MDT e Curvas de Nível 1/1m</t>
  </si>
  <si>
    <t>1.8</t>
  </si>
  <si>
    <t>MapeamentoMóvel terrestre com obtenção de fotografias de fachada</t>
  </si>
  <si>
    <t>km</t>
  </si>
  <si>
    <t>SUB-TOTAL</t>
  </si>
  <si>
    <t>Área Rural</t>
  </si>
  <si>
    <t>Recobrimento Aerofotogramétrico (GSD=30 cm)</t>
  </si>
  <si>
    <t>1.9</t>
  </si>
  <si>
    <t>Apoio terrestre e aerotriangulação (GSD=30 cm)</t>
  </si>
  <si>
    <t>1.10</t>
  </si>
  <si>
    <t>Geração de Ortofotocartas RGB Esc.1:5.000</t>
  </si>
  <si>
    <t>1.11</t>
  </si>
  <si>
    <t>Mosaico das Ortofotos 1:5.000</t>
  </si>
  <si>
    <t>1.12</t>
  </si>
  <si>
    <t>Geração MDT</t>
  </si>
  <si>
    <t>PLANTA GENÉRICA DE VALORES</t>
  </si>
  <si>
    <t>2.1</t>
  </si>
  <si>
    <t>Atualização PGV</t>
  </si>
  <si>
    <t>unitário</t>
  </si>
  <si>
    <t>2.2</t>
  </si>
  <si>
    <t>Simulações</t>
  </si>
  <si>
    <t>2.3</t>
  </si>
  <si>
    <t>Minuta de Lei</t>
  </si>
  <si>
    <t>SISTEMA DE INFORMAÇÕES GEORREFERENCIADAS</t>
  </si>
  <si>
    <t>3.1</t>
  </si>
  <si>
    <t>Fornecimento do software básico</t>
  </si>
  <si>
    <t>3.2</t>
  </si>
  <si>
    <t>Módulo de Gerenciamento e edição dos dados vetoriais WEB</t>
  </si>
  <si>
    <t>3.3</t>
  </si>
  <si>
    <t>Módulo Móbile</t>
  </si>
  <si>
    <t>3.4</t>
  </si>
  <si>
    <t>Módulo Geração de mapas temáticos</t>
  </si>
  <si>
    <t>3.5</t>
  </si>
  <si>
    <t>Módulo de emissão de certidões On-line</t>
  </si>
  <si>
    <t>3.6</t>
  </si>
  <si>
    <t>Módulo de simulação de valor venal</t>
  </si>
  <si>
    <t>3.7</t>
  </si>
  <si>
    <t>Módulo de geração e impressão de mapas</t>
  </si>
  <si>
    <t>3.8</t>
  </si>
  <si>
    <t>Módulo de edição de metadados dos dados geográficos</t>
  </si>
  <si>
    <t>3.9</t>
  </si>
  <si>
    <t>Implantação e Treinamento</t>
  </si>
  <si>
    <t>3.10</t>
  </si>
  <si>
    <t>Manutenção durante a vigência do contrato</t>
  </si>
  <si>
    <t>meses</t>
  </si>
  <si>
    <t>3.11</t>
  </si>
  <si>
    <t>Aplicativo Planejamento</t>
  </si>
  <si>
    <t>3.12</t>
  </si>
  <si>
    <t>Aplicativo Obras</t>
  </si>
  <si>
    <t>3.13</t>
  </si>
  <si>
    <t>Aplicativo Manutenção Urbana</t>
  </si>
  <si>
    <t>3.14</t>
  </si>
  <si>
    <t>Aplicativo Patrimônio Imobiliário Municipal</t>
  </si>
  <si>
    <t>3.15</t>
  </si>
  <si>
    <t>Aplicativo Vigilância Sanitária</t>
  </si>
  <si>
    <t>RECADASTRAMENTO IMOBILIÁRIO</t>
  </si>
  <si>
    <t>4.1</t>
  </si>
  <si>
    <t>Levantamento, Análise, Diagnóstico e organização do Cadastro Imobiliário Municipal</t>
  </si>
  <si>
    <t>4.2</t>
  </si>
  <si>
    <t xml:space="preserve">Atualização do novo Sistema de Informações Cadastrais georreferenciadas </t>
  </si>
  <si>
    <t>4.3</t>
  </si>
  <si>
    <t>Análise e comparação da restituição estereofotogramétrica para áreas edificadas constantes no cadastro imobiliário</t>
  </si>
  <si>
    <t>4.4</t>
  </si>
  <si>
    <t>Atualização cadastral, relatório de discrepâncias</t>
  </si>
  <si>
    <t>Km²</t>
  </si>
  <si>
    <t>4.5</t>
  </si>
  <si>
    <t>Geração das notificações</t>
  </si>
  <si>
    <t>4.6</t>
  </si>
  <si>
    <t>Atualização dos atributos referentes aos imóveis sem atualização das áreas edificadas</t>
  </si>
  <si>
    <t>4.7</t>
  </si>
  <si>
    <t>Atualização cadastral quanto ao tipo e padrão construtivo</t>
  </si>
  <si>
    <t>4.8</t>
  </si>
  <si>
    <t>Medição em campo</t>
  </si>
  <si>
    <t>4.9</t>
  </si>
  <si>
    <t>Atualização cadastral das atividades econômicas (mobiliário)</t>
  </si>
  <si>
    <t>4.10</t>
  </si>
  <si>
    <t>Atualização do Cadastro de Logradouros</t>
  </si>
  <si>
    <t>4.11</t>
  </si>
  <si>
    <t>Aplicativo par aobtenção de atributos cadastrais dos imóveis</t>
  </si>
  <si>
    <t>por verba</t>
  </si>
  <si>
    <t>4.12</t>
  </si>
  <si>
    <t>Integração dos dados no Sistema de Informações Cadastrais Georreferenciadas e Sistema Tributário legado da Prefeitura de Juiz de Fora</t>
  </si>
  <si>
    <t>GERENCIAMENTO</t>
  </si>
  <si>
    <t>5.1</t>
  </si>
  <si>
    <t>Gerenciamento</t>
  </si>
  <si>
    <t>TOTAL GERAL</t>
  </si>
  <si>
    <t>ANEXO I.E</t>
  </si>
</sst>
</file>

<file path=xl/styles.xml><?xml version="1.0" encoding="utf-8"?>
<styleSheet xmlns="http://schemas.openxmlformats.org/spreadsheetml/2006/main">
  <numFmts count="2">
    <numFmt numFmtId="164" formatCode="_-* #,##0.00_-;\-* #,##0.00_-;_-* \-??_-;_-@_-"/>
    <numFmt numFmtId="165" formatCode="_-* #,##0_-;\-* #,##0_-;_-* \-??_-;_-@_-"/>
  </numFmts>
  <fonts count="9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name val="Arial"/>
      <family val="2"/>
      <charset val="1"/>
    </font>
    <font>
      <b/>
      <sz val="11"/>
      <name val="Arial Black"/>
      <family val="2"/>
      <charset val="1"/>
    </font>
    <font>
      <b/>
      <sz val="11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595959"/>
        <bgColor rgb="FF333333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 applyBorder="0" applyProtection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/>
    <xf numFmtId="0" fontId="6" fillId="0" borderId="2" xfId="0" applyFont="1" applyBorder="1" applyAlignment="1">
      <alignment horizontal="center" vertical="center"/>
    </xf>
    <xf numFmtId="164" fontId="6" fillId="0" borderId="2" xfId="1" applyFont="1" applyBorder="1" applyAlignment="1" applyProtection="1">
      <alignment horizontal="center" vertical="center" wrapText="1"/>
    </xf>
    <xf numFmtId="164" fontId="6" fillId="0" borderId="2" xfId="1" applyFont="1" applyBorder="1" applyAlignment="1" applyProtection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7" fillId="0" borderId="2" xfId="1" applyFont="1" applyBorder="1" applyAlignment="1" applyProtection="1">
      <alignment vertical="center"/>
    </xf>
    <xf numFmtId="164" fontId="7" fillId="0" borderId="2" xfId="1" applyFont="1" applyBorder="1" applyAlignment="1" applyProtection="1"/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2" xfId="0" applyFont="1" applyBorder="1" applyAlignment="1">
      <alignment horizontal="right"/>
    </xf>
    <xf numFmtId="0" fontId="7" fillId="0" borderId="2" xfId="0" applyFont="1" applyBorder="1"/>
    <xf numFmtId="164" fontId="6" fillId="0" borderId="2" xfId="1" applyFont="1" applyBorder="1" applyAlignment="1" applyProtection="1"/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/>
    <xf numFmtId="164" fontId="7" fillId="2" borderId="2" xfId="1" applyFont="1" applyFill="1" applyBorder="1" applyAlignment="1" applyProtection="1"/>
    <xf numFmtId="164" fontId="7" fillId="0" borderId="2" xfId="1" applyFont="1" applyBorder="1" applyAlignment="1" applyProtection="1">
      <alignment horizontal="right" vertic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164" fontId="7" fillId="3" borderId="2" xfId="1" applyFont="1" applyFill="1" applyBorder="1" applyAlignment="1" applyProtection="1"/>
    <xf numFmtId="0" fontId="6" fillId="0" borderId="2" xfId="0" applyFont="1" applyBorder="1" applyAlignment="1">
      <alignment vertical="top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Border="1" applyAlignment="1" applyProtection="1">
      <alignment vertical="center"/>
    </xf>
    <xf numFmtId="0" fontId="7" fillId="3" borderId="2" xfId="0" applyFont="1" applyFill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2" xfId="0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7" fillId="0" borderId="0" xfId="1" applyFont="1" applyBorder="1" applyAlignment="1" applyProtection="1"/>
    <xf numFmtId="0" fontId="8" fillId="0" borderId="0" xfId="0" applyFont="1" applyAlignment="1"/>
    <xf numFmtId="165" fontId="7" fillId="0" borderId="2" xfId="1" applyNumberFormat="1" applyFont="1" applyBorder="1" applyAlignment="1" applyProtection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76"/>
  <sheetViews>
    <sheetView tabSelected="1" zoomScale="160" zoomScaleNormal="160" workbookViewId="0">
      <selection sqref="A1:F1"/>
    </sheetView>
  </sheetViews>
  <sheetFormatPr defaultRowHeight="15"/>
  <cols>
    <col min="1" max="1" width="4.42578125" style="40" customWidth="1"/>
    <col min="2" max="2" width="48.5703125" style="17" customWidth="1"/>
    <col min="3" max="3" width="10.42578125" style="41" customWidth="1"/>
    <col min="4" max="4" width="13.5703125" style="18" customWidth="1"/>
    <col min="5" max="5" width="14.42578125" style="42" customWidth="1"/>
    <col min="6" max="6" width="16" style="42" customWidth="1"/>
    <col min="7" max="1025" width="9.140625" style="2" customWidth="1"/>
  </cols>
  <sheetData>
    <row r="1" spans="1:6">
      <c r="A1" s="46" t="s">
        <v>108</v>
      </c>
      <c r="B1" s="46"/>
      <c r="C1" s="46"/>
      <c r="D1" s="46"/>
      <c r="E1" s="46"/>
      <c r="F1" s="46"/>
    </row>
    <row r="2" spans="1:6">
      <c r="A2" s="47" t="s">
        <v>0</v>
      </c>
      <c r="B2" s="47"/>
      <c r="C2" s="47"/>
      <c r="D2" s="47"/>
      <c r="E2" s="47"/>
      <c r="F2" s="47"/>
    </row>
    <row r="3" spans="1:6" ht="30.75" customHeight="1">
      <c r="A3" s="48" t="s">
        <v>1</v>
      </c>
      <c r="B3" s="48"/>
      <c r="C3" s="48"/>
      <c r="D3" s="48"/>
      <c r="E3" s="48"/>
      <c r="F3" s="48"/>
    </row>
    <row r="4" spans="1:6" s="3" customFormat="1" ht="30.75" customHeight="1">
      <c r="A4" s="48"/>
      <c r="B4" s="48"/>
      <c r="C4" s="6" t="s">
        <v>2</v>
      </c>
      <c r="D4" s="6" t="s">
        <v>3</v>
      </c>
      <c r="E4" s="7" t="s">
        <v>4</v>
      </c>
      <c r="F4" s="8" t="s">
        <v>5</v>
      </c>
    </row>
    <row r="5" spans="1:6" s="3" customFormat="1" ht="17.100000000000001" customHeight="1">
      <c r="A5" s="9">
        <v>1</v>
      </c>
      <c r="B5" s="45" t="s">
        <v>6</v>
      </c>
      <c r="C5" s="45"/>
      <c r="D5" s="45"/>
      <c r="E5" s="45"/>
      <c r="F5" s="45"/>
    </row>
    <row r="6" spans="1:6" s="1" customFormat="1" ht="14.25">
      <c r="A6" s="10"/>
      <c r="B6" s="11" t="s">
        <v>7</v>
      </c>
      <c r="C6" s="12"/>
      <c r="D6" s="13"/>
      <c r="E6" s="14"/>
      <c r="F6" s="15"/>
    </row>
    <row r="7" spans="1:6" s="1" customFormat="1" ht="14.25">
      <c r="A7" s="12" t="s">
        <v>8</v>
      </c>
      <c r="B7" s="16" t="s">
        <v>9</v>
      </c>
      <c r="C7" s="12" t="s">
        <v>10</v>
      </c>
      <c r="D7" s="12">
        <v>213</v>
      </c>
      <c r="E7" s="14"/>
      <c r="F7" s="14"/>
    </row>
    <row r="8" spans="1:6" s="1" customFormat="1" ht="14.25">
      <c r="A8" s="12" t="s">
        <v>11</v>
      </c>
      <c r="B8" s="16" t="s">
        <v>12</v>
      </c>
      <c r="C8" s="12" t="s">
        <v>10</v>
      </c>
      <c r="D8" s="12">
        <v>213</v>
      </c>
      <c r="E8" s="14"/>
      <c r="F8" s="14"/>
    </row>
    <row r="9" spans="1:6" s="1" customFormat="1" ht="14.25">
      <c r="A9" s="12" t="s">
        <v>13</v>
      </c>
      <c r="B9" s="16" t="s">
        <v>14</v>
      </c>
      <c r="C9" s="12" t="s">
        <v>10</v>
      </c>
      <c r="D9" s="12">
        <v>213</v>
      </c>
      <c r="E9" s="14"/>
      <c r="F9" s="14"/>
    </row>
    <row r="10" spans="1:6" s="1" customFormat="1" ht="14.25">
      <c r="A10" s="12" t="s">
        <v>15</v>
      </c>
      <c r="B10" s="16" t="s">
        <v>16</v>
      </c>
      <c r="C10" s="12" t="s">
        <v>10</v>
      </c>
      <c r="D10" s="12">
        <v>213</v>
      </c>
      <c r="E10" s="14"/>
      <c r="F10" s="14"/>
    </row>
    <row r="11" spans="1:6" s="1" customFormat="1" ht="14.25">
      <c r="A11" s="12" t="s">
        <v>17</v>
      </c>
      <c r="B11" s="16" t="s">
        <v>18</v>
      </c>
      <c r="C11" s="12" t="s">
        <v>10</v>
      </c>
      <c r="D11" s="12">
        <v>213</v>
      </c>
      <c r="E11" s="14"/>
      <c r="F11" s="14"/>
    </row>
    <row r="12" spans="1:6" s="1" customFormat="1" ht="14.25">
      <c r="A12" s="12" t="s">
        <v>19</v>
      </c>
      <c r="B12" s="16" t="s">
        <v>20</v>
      </c>
      <c r="C12" s="12" t="s">
        <v>10</v>
      </c>
      <c r="D12" s="12">
        <v>130</v>
      </c>
      <c r="E12" s="14"/>
      <c r="F12" s="14"/>
    </row>
    <row r="13" spans="1:6" s="1" customFormat="1" ht="14.25">
      <c r="A13" s="12" t="s">
        <v>21</v>
      </c>
      <c r="B13" s="16" t="s">
        <v>22</v>
      </c>
      <c r="C13" s="12" t="s">
        <v>10</v>
      </c>
      <c r="D13" s="12">
        <v>213</v>
      </c>
      <c r="E13" s="14"/>
      <c r="F13" s="14"/>
    </row>
    <row r="14" spans="1:6" s="1" customFormat="1" ht="25.5">
      <c r="A14" s="12" t="s">
        <v>23</v>
      </c>
      <c r="B14" s="17" t="s">
        <v>24</v>
      </c>
      <c r="C14" s="12" t="s">
        <v>25</v>
      </c>
      <c r="D14" s="40">
        <v>1100</v>
      </c>
      <c r="E14" s="14"/>
      <c r="F14" s="14"/>
    </row>
    <row r="15" spans="1:6" s="1" customFormat="1" ht="14.25">
      <c r="A15" s="12"/>
      <c r="B15" s="19" t="s">
        <v>26</v>
      </c>
      <c r="C15" s="20"/>
      <c r="D15" s="20"/>
      <c r="E15" s="14"/>
      <c r="F15" s="21"/>
    </row>
    <row r="16" spans="1:6" ht="6.75" customHeight="1">
      <c r="A16" s="22"/>
      <c r="B16" s="23"/>
      <c r="C16" s="24"/>
      <c r="D16" s="25"/>
      <c r="E16" s="26"/>
      <c r="F16" s="26"/>
    </row>
    <row r="17" spans="1:10" s="1" customFormat="1" ht="14.25">
      <c r="A17" s="10"/>
      <c r="B17" s="11" t="s">
        <v>27</v>
      </c>
      <c r="C17" s="12"/>
      <c r="D17" s="20"/>
      <c r="E17" s="15"/>
      <c r="F17" s="15"/>
    </row>
    <row r="18" spans="1:10" s="1" customFormat="1" ht="14.25">
      <c r="A18" s="10" t="s">
        <v>23</v>
      </c>
      <c r="B18" s="16" t="s">
        <v>28</v>
      </c>
      <c r="C18" s="12" t="s">
        <v>10</v>
      </c>
      <c r="D18" s="12">
        <v>1281</v>
      </c>
      <c r="E18" s="27"/>
      <c r="F18" s="27"/>
    </row>
    <row r="19" spans="1:10" s="1" customFormat="1" ht="14.25">
      <c r="A19" s="10" t="s">
        <v>29</v>
      </c>
      <c r="B19" s="16" t="s">
        <v>30</v>
      </c>
      <c r="C19" s="12" t="s">
        <v>10</v>
      </c>
      <c r="D19" s="12">
        <v>1281</v>
      </c>
      <c r="E19" s="27"/>
      <c r="F19" s="27"/>
    </row>
    <row r="20" spans="1:10" s="1" customFormat="1" ht="14.25">
      <c r="A20" s="10" t="s">
        <v>31</v>
      </c>
      <c r="B20" s="16" t="s">
        <v>32</v>
      </c>
      <c r="C20" s="12" t="s">
        <v>10</v>
      </c>
      <c r="D20" s="12">
        <v>1281</v>
      </c>
      <c r="E20" s="27"/>
      <c r="F20" s="27"/>
    </row>
    <row r="21" spans="1:10" s="1" customFormat="1" ht="14.25">
      <c r="A21" s="10" t="s">
        <v>33</v>
      </c>
      <c r="B21" s="16" t="s">
        <v>34</v>
      </c>
      <c r="C21" s="12" t="s">
        <v>10</v>
      </c>
      <c r="D21" s="12">
        <v>1281</v>
      </c>
      <c r="E21" s="27"/>
      <c r="F21" s="27"/>
    </row>
    <row r="22" spans="1:10" s="1" customFormat="1" ht="14.25">
      <c r="A22" s="10" t="s">
        <v>35</v>
      </c>
      <c r="B22" s="16" t="s">
        <v>36</v>
      </c>
      <c r="C22" s="12" t="s">
        <v>10</v>
      </c>
      <c r="D22" s="12">
        <v>1281</v>
      </c>
      <c r="E22" s="27"/>
      <c r="F22" s="27"/>
    </row>
    <row r="23" spans="1:10" s="1" customFormat="1" ht="15" customHeight="1">
      <c r="A23" s="10"/>
      <c r="B23" s="19" t="s">
        <v>26</v>
      </c>
      <c r="C23" s="20"/>
      <c r="D23" s="20"/>
      <c r="E23" s="15"/>
      <c r="F23" s="21"/>
    </row>
    <row r="24" spans="1:10" ht="6.75" customHeight="1">
      <c r="A24" s="28"/>
      <c r="B24" s="29"/>
      <c r="C24" s="30"/>
      <c r="D24" s="31"/>
      <c r="E24" s="32"/>
      <c r="F24" s="32"/>
    </row>
    <row r="25" spans="1:10" ht="17.100000000000001" customHeight="1">
      <c r="A25" s="33">
        <v>2</v>
      </c>
      <c r="B25" s="45" t="s">
        <v>37</v>
      </c>
      <c r="C25" s="45"/>
      <c r="D25" s="45"/>
      <c r="E25" s="45"/>
      <c r="F25" s="45"/>
      <c r="G25" s="4"/>
      <c r="H25" s="4"/>
      <c r="I25" s="4"/>
      <c r="J25" s="4"/>
    </row>
    <row r="26" spans="1:10" s="1" customFormat="1" ht="14.25">
      <c r="A26" s="12" t="s">
        <v>38</v>
      </c>
      <c r="B26" s="16" t="s">
        <v>39</v>
      </c>
      <c r="C26" s="12" t="s">
        <v>40</v>
      </c>
      <c r="D26" s="12">
        <v>1</v>
      </c>
      <c r="E26" s="15"/>
      <c r="F26" s="15"/>
    </row>
    <row r="27" spans="1:10" s="1" customFormat="1" ht="14.25">
      <c r="A27" s="12" t="s">
        <v>41</v>
      </c>
      <c r="B27" s="16" t="s">
        <v>42</v>
      </c>
      <c r="C27" s="12" t="s">
        <v>40</v>
      </c>
      <c r="D27" s="12">
        <v>1</v>
      </c>
      <c r="E27" s="15"/>
      <c r="F27" s="15"/>
    </row>
    <row r="28" spans="1:10" s="1" customFormat="1" ht="14.25">
      <c r="A28" s="12" t="s">
        <v>43</v>
      </c>
      <c r="B28" s="16" t="s">
        <v>44</v>
      </c>
      <c r="C28" s="12" t="s">
        <v>40</v>
      </c>
      <c r="D28" s="12">
        <v>1</v>
      </c>
      <c r="E28" s="15"/>
      <c r="F28" s="15"/>
    </row>
    <row r="29" spans="1:10" s="1" customFormat="1" ht="15" customHeight="1">
      <c r="A29" s="10"/>
      <c r="B29" s="19" t="s">
        <v>26</v>
      </c>
      <c r="C29" s="20"/>
      <c r="D29" s="20"/>
      <c r="E29" s="15"/>
      <c r="F29" s="21"/>
    </row>
    <row r="30" spans="1:10" ht="6.75" customHeight="1">
      <c r="A30" s="28"/>
      <c r="B30" s="29"/>
      <c r="C30" s="30"/>
      <c r="D30" s="31"/>
      <c r="E30" s="32"/>
      <c r="F30" s="32"/>
    </row>
    <row r="31" spans="1:10" ht="17.100000000000001" customHeight="1">
      <c r="A31" s="33">
        <v>3</v>
      </c>
      <c r="B31" s="45" t="s">
        <v>45</v>
      </c>
      <c r="C31" s="45"/>
      <c r="D31" s="45"/>
      <c r="E31" s="45"/>
      <c r="F31" s="45"/>
      <c r="G31" s="4"/>
      <c r="H31" s="4"/>
      <c r="I31" s="4"/>
      <c r="J31" s="4"/>
    </row>
    <row r="32" spans="1:10" s="1" customFormat="1" ht="17.25" customHeight="1">
      <c r="A32" s="10" t="s">
        <v>46</v>
      </c>
      <c r="B32" s="16" t="s">
        <v>47</v>
      </c>
      <c r="C32" s="12" t="s">
        <v>40</v>
      </c>
      <c r="D32" s="12">
        <v>1</v>
      </c>
      <c r="E32" s="14"/>
      <c r="F32" s="14"/>
    </row>
    <row r="33" spans="1:6" s="1" customFormat="1" ht="24" customHeight="1">
      <c r="A33" s="10" t="s">
        <v>48</v>
      </c>
      <c r="B33" s="43" t="s">
        <v>49</v>
      </c>
      <c r="C33" s="12" t="s">
        <v>40</v>
      </c>
      <c r="D33" s="12">
        <v>1</v>
      </c>
      <c r="E33" s="14"/>
      <c r="F33" s="14"/>
    </row>
    <row r="34" spans="1:6" s="1" customFormat="1" ht="17.25" customHeight="1">
      <c r="A34" s="10" t="s">
        <v>50</v>
      </c>
      <c r="B34" s="16" t="s">
        <v>51</v>
      </c>
      <c r="C34" s="12" t="s">
        <v>40</v>
      </c>
      <c r="D34" s="12">
        <v>1</v>
      </c>
      <c r="E34" s="14"/>
      <c r="F34" s="14"/>
    </row>
    <row r="35" spans="1:6" s="1" customFormat="1" ht="17.25" customHeight="1">
      <c r="A35" s="10" t="s">
        <v>52</v>
      </c>
      <c r="B35" s="16" t="s">
        <v>53</v>
      </c>
      <c r="C35" s="12" t="s">
        <v>40</v>
      </c>
      <c r="D35" s="12">
        <v>1</v>
      </c>
      <c r="E35" s="14"/>
      <c r="F35" s="14"/>
    </row>
    <row r="36" spans="1:6" s="1" customFormat="1" ht="17.25" customHeight="1">
      <c r="A36" s="10" t="s">
        <v>54</v>
      </c>
      <c r="B36" s="16" t="s">
        <v>55</v>
      </c>
      <c r="C36" s="12" t="s">
        <v>40</v>
      </c>
      <c r="D36" s="12">
        <v>1</v>
      </c>
      <c r="E36" s="14"/>
      <c r="F36" s="14"/>
    </row>
    <row r="37" spans="1:6" s="1" customFormat="1" ht="14.25">
      <c r="A37" s="10" t="s">
        <v>56</v>
      </c>
      <c r="B37" s="16" t="s">
        <v>57</v>
      </c>
      <c r="C37" s="12" t="s">
        <v>40</v>
      </c>
      <c r="D37" s="12">
        <v>1</v>
      </c>
      <c r="E37" s="14"/>
      <c r="F37" s="14"/>
    </row>
    <row r="38" spans="1:6" s="1" customFormat="1" ht="14.25">
      <c r="A38" s="10" t="s">
        <v>58</v>
      </c>
      <c r="B38" s="16" t="s">
        <v>59</v>
      </c>
      <c r="C38" s="12" t="s">
        <v>40</v>
      </c>
      <c r="D38" s="12">
        <v>1</v>
      </c>
      <c r="E38" s="14"/>
      <c r="F38" s="14"/>
    </row>
    <row r="39" spans="1:6" s="1" customFormat="1" ht="14.25">
      <c r="A39" s="10" t="s">
        <v>60</v>
      </c>
      <c r="B39" s="16" t="s">
        <v>61</v>
      </c>
      <c r="C39" s="12" t="s">
        <v>40</v>
      </c>
      <c r="D39" s="12">
        <v>1</v>
      </c>
      <c r="E39" s="14"/>
      <c r="F39" s="14"/>
    </row>
    <row r="40" spans="1:6" s="1" customFormat="1" ht="17.25" customHeight="1">
      <c r="A40" s="10" t="s">
        <v>62</v>
      </c>
      <c r="B40" s="16" t="s">
        <v>63</v>
      </c>
      <c r="C40" s="12" t="s">
        <v>40</v>
      </c>
      <c r="D40" s="12">
        <v>1</v>
      </c>
      <c r="E40" s="14"/>
      <c r="F40" s="14"/>
    </row>
    <row r="41" spans="1:6" s="1" customFormat="1" ht="14.25">
      <c r="A41" s="10" t="s">
        <v>64</v>
      </c>
      <c r="B41" s="16" t="s">
        <v>65</v>
      </c>
      <c r="C41" s="12" t="s">
        <v>66</v>
      </c>
      <c r="D41" s="12">
        <v>6</v>
      </c>
      <c r="E41" s="14"/>
      <c r="F41" s="14"/>
    </row>
    <row r="42" spans="1:6" s="1" customFormat="1" ht="17.25" customHeight="1">
      <c r="A42" s="10" t="s">
        <v>67</v>
      </c>
      <c r="B42" s="16" t="s">
        <v>68</v>
      </c>
      <c r="C42" s="12" t="s">
        <v>40</v>
      </c>
      <c r="D42" s="12">
        <v>1</v>
      </c>
      <c r="E42" s="14"/>
      <c r="F42" s="14"/>
    </row>
    <row r="43" spans="1:6" s="1" customFormat="1" ht="17.25" customHeight="1">
      <c r="A43" s="10" t="s">
        <v>69</v>
      </c>
      <c r="B43" s="16" t="s">
        <v>70</v>
      </c>
      <c r="C43" s="12" t="s">
        <v>40</v>
      </c>
      <c r="D43" s="12">
        <v>1</v>
      </c>
      <c r="E43" s="14"/>
      <c r="F43" s="14"/>
    </row>
    <row r="44" spans="1:6" s="1" customFormat="1" ht="17.25" customHeight="1">
      <c r="A44" s="10" t="s">
        <v>71</v>
      </c>
      <c r="B44" s="16" t="s">
        <v>72</v>
      </c>
      <c r="C44" s="12" t="s">
        <v>40</v>
      </c>
      <c r="D44" s="12">
        <v>1</v>
      </c>
      <c r="E44" s="14"/>
      <c r="F44" s="14"/>
    </row>
    <row r="45" spans="1:6" s="1" customFormat="1" ht="17.25" customHeight="1">
      <c r="A45" s="10" t="s">
        <v>73</v>
      </c>
      <c r="B45" s="16" t="s">
        <v>74</v>
      </c>
      <c r="C45" s="12" t="s">
        <v>40</v>
      </c>
      <c r="D45" s="12">
        <v>1</v>
      </c>
      <c r="E45" s="14"/>
      <c r="F45" s="14"/>
    </row>
    <row r="46" spans="1:6" s="1" customFormat="1" ht="17.25" customHeight="1">
      <c r="A46" s="10" t="s">
        <v>75</v>
      </c>
      <c r="B46" s="16" t="s">
        <v>76</v>
      </c>
      <c r="C46" s="12" t="s">
        <v>40</v>
      </c>
      <c r="D46" s="12">
        <v>1</v>
      </c>
      <c r="E46" s="14"/>
      <c r="F46" s="14"/>
    </row>
    <row r="47" spans="1:6" s="1" customFormat="1" ht="15" customHeight="1">
      <c r="A47" s="10"/>
      <c r="B47" s="19" t="s">
        <v>26</v>
      </c>
      <c r="C47" s="20"/>
      <c r="D47" s="13"/>
      <c r="E47" s="15"/>
      <c r="F47" s="21"/>
    </row>
    <row r="48" spans="1:6" ht="6.75" customHeight="1">
      <c r="A48" s="28"/>
      <c r="B48" s="29"/>
      <c r="C48" s="30"/>
      <c r="D48" s="31"/>
      <c r="E48" s="32"/>
      <c r="F48" s="32"/>
    </row>
    <row r="49" spans="1:10" ht="17.100000000000001" customHeight="1">
      <c r="A49" s="33">
        <v>4</v>
      </c>
      <c r="B49" s="45" t="s">
        <v>77</v>
      </c>
      <c r="C49" s="45"/>
      <c r="D49" s="45"/>
      <c r="E49" s="45"/>
      <c r="F49" s="45"/>
      <c r="G49" s="4"/>
      <c r="H49" s="4"/>
      <c r="I49" s="4"/>
      <c r="J49" s="4"/>
    </row>
    <row r="50" spans="1:10" s="1" customFormat="1" ht="25.5">
      <c r="A50" s="12" t="s">
        <v>78</v>
      </c>
      <c r="B50" s="34" t="s">
        <v>79</v>
      </c>
      <c r="C50" s="12" t="s">
        <v>40</v>
      </c>
      <c r="D50" s="44">
        <v>1</v>
      </c>
      <c r="E50" s="14"/>
      <c r="F50" s="14"/>
    </row>
    <row r="51" spans="1:10" s="1" customFormat="1" ht="25.5">
      <c r="A51" s="12" t="s">
        <v>80</v>
      </c>
      <c r="B51" s="34" t="s">
        <v>81</v>
      </c>
      <c r="C51" s="12" t="s">
        <v>40</v>
      </c>
      <c r="D51" s="44">
        <v>1</v>
      </c>
      <c r="E51" s="14"/>
      <c r="F51" s="14"/>
    </row>
    <row r="52" spans="1:10" s="1" customFormat="1" ht="25.5">
      <c r="A52" s="12" t="s">
        <v>82</v>
      </c>
      <c r="B52" s="34" t="s">
        <v>83</v>
      </c>
      <c r="C52" s="12" t="s">
        <v>40</v>
      </c>
      <c r="D52" s="44">
        <v>130000</v>
      </c>
      <c r="E52" s="14"/>
      <c r="F52" s="14"/>
    </row>
    <row r="53" spans="1:10" s="1" customFormat="1" ht="14.25">
      <c r="A53" s="12" t="s">
        <v>84</v>
      </c>
      <c r="B53" s="34" t="s">
        <v>85</v>
      </c>
      <c r="C53" s="12" t="s">
        <v>86</v>
      </c>
      <c r="D53" s="44">
        <v>130000</v>
      </c>
      <c r="E53" s="14"/>
      <c r="F53" s="14"/>
    </row>
    <row r="54" spans="1:10" s="1" customFormat="1" ht="14.25">
      <c r="A54" s="12" t="s">
        <v>87</v>
      </c>
      <c r="B54" s="34" t="s">
        <v>88</v>
      </c>
      <c r="C54" s="12" t="s">
        <v>40</v>
      </c>
      <c r="D54" s="44">
        <v>40000</v>
      </c>
      <c r="E54" s="14"/>
      <c r="F54" s="14"/>
    </row>
    <row r="55" spans="1:10" s="1" customFormat="1" ht="30.75" customHeight="1">
      <c r="A55" s="12" t="s">
        <v>89</v>
      </c>
      <c r="B55" s="34" t="s">
        <v>90</v>
      </c>
      <c r="C55" s="12" t="s">
        <v>40</v>
      </c>
      <c r="D55" s="44">
        <v>220000</v>
      </c>
      <c r="E55" s="14"/>
      <c r="F55" s="14"/>
    </row>
    <row r="56" spans="1:10" s="1" customFormat="1" ht="28.5" customHeight="1">
      <c r="A56" s="12" t="s">
        <v>91</v>
      </c>
      <c r="B56" s="34" t="s">
        <v>92</v>
      </c>
      <c r="C56" s="12" t="s">
        <v>40</v>
      </c>
      <c r="D56" s="44">
        <v>130000</v>
      </c>
      <c r="E56" s="14"/>
      <c r="F56" s="14"/>
    </row>
    <row r="57" spans="1:10" s="1" customFormat="1" ht="14.25">
      <c r="A57" s="12" t="s">
        <v>93</v>
      </c>
      <c r="B57" s="34" t="s">
        <v>94</v>
      </c>
      <c r="C57" s="12" t="s">
        <v>40</v>
      </c>
      <c r="D57" s="44">
        <v>10000</v>
      </c>
      <c r="E57" s="14"/>
      <c r="F57" s="14"/>
    </row>
    <row r="58" spans="1:10" s="1" customFormat="1" ht="14.25">
      <c r="A58" s="12" t="s">
        <v>95</v>
      </c>
      <c r="B58" s="34" t="s">
        <v>96</v>
      </c>
      <c r="C58" s="12" t="s">
        <v>40</v>
      </c>
      <c r="D58" s="44">
        <v>50000</v>
      </c>
      <c r="E58" s="14"/>
      <c r="F58" s="14"/>
    </row>
    <row r="59" spans="1:10" s="1" customFormat="1" ht="14.25">
      <c r="A59" s="12" t="s">
        <v>97</v>
      </c>
      <c r="B59" s="34" t="s">
        <v>98</v>
      </c>
      <c r="C59" s="12" t="s">
        <v>40</v>
      </c>
      <c r="D59" s="44">
        <v>4100</v>
      </c>
      <c r="E59" s="14"/>
      <c r="F59" s="14"/>
    </row>
    <row r="60" spans="1:10" s="1" customFormat="1" ht="25.5">
      <c r="A60" s="12" t="s">
        <v>99</v>
      </c>
      <c r="B60" s="34" t="s">
        <v>100</v>
      </c>
      <c r="C60" s="12" t="s">
        <v>101</v>
      </c>
      <c r="D60" s="44">
        <v>1</v>
      </c>
      <c r="E60" s="14"/>
      <c r="F60" s="14"/>
    </row>
    <row r="61" spans="1:10" s="1" customFormat="1" ht="38.25">
      <c r="A61" s="12" t="s">
        <v>102</v>
      </c>
      <c r="B61" s="34" t="s">
        <v>103</v>
      </c>
      <c r="C61" s="12" t="s">
        <v>101</v>
      </c>
      <c r="D61" s="44">
        <v>1</v>
      </c>
      <c r="E61" s="14"/>
      <c r="F61" s="14"/>
    </row>
    <row r="62" spans="1:10" s="1" customFormat="1" ht="15" customHeight="1">
      <c r="A62" s="12"/>
      <c r="B62" s="19" t="s">
        <v>26</v>
      </c>
      <c r="C62" s="20"/>
      <c r="D62" s="20"/>
      <c r="E62" s="15"/>
      <c r="F62" s="21"/>
    </row>
    <row r="63" spans="1:10" ht="6.75" customHeight="1">
      <c r="A63" s="28"/>
      <c r="B63" s="29"/>
      <c r="C63" s="30"/>
      <c r="D63" s="31"/>
      <c r="E63" s="32"/>
      <c r="F63" s="32"/>
    </row>
    <row r="64" spans="1:10" ht="17.100000000000001" customHeight="1">
      <c r="A64" s="33">
        <v>5</v>
      </c>
      <c r="B64" s="45" t="s">
        <v>104</v>
      </c>
      <c r="C64" s="45"/>
      <c r="D64" s="45"/>
      <c r="E64" s="45"/>
      <c r="F64" s="45"/>
      <c r="G64" s="4"/>
      <c r="H64" s="4"/>
      <c r="I64" s="4"/>
      <c r="J64" s="4"/>
    </row>
    <row r="65" spans="1:6" s="1" customFormat="1" ht="14.25">
      <c r="A65" s="10" t="s">
        <v>105</v>
      </c>
      <c r="B65" s="16" t="s">
        <v>106</v>
      </c>
      <c r="C65" s="12" t="s">
        <v>66</v>
      </c>
      <c r="D65" s="35">
        <v>18</v>
      </c>
      <c r="E65" s="15"/>
      <c r="F65" s="15"/>
    </row>
    <row r="66" spans="1:6" ht="6.75" customHeight="1">
      <c r="A66" s="28"/>
      <c r="B66" s="29"/>
      <c r="C66" s="30"/>
      <c r="D66" s="36"/>
      <c r="E66" s="32"/>
      <c r="F66" s="32"/>
    </row>
    <row r="67" spans="1:6" s="1" customFormat="1" ht="15" customHeight="1">
      <c r="A67" s="10"/>
      <c r="B67" s="19" t="s">
        <v>26</v>
      </c>
      <c r="C67" s="20"/>
      <c r="D67" s="13"/>
      <c r="E67" s="15"/>
      <c r="F67" s="21">
        <f>SUM(F65:F66)</f>
        <v>0</v>
      </c>
    </row>
    <row r="68" spans="1:6" s="5" customFormat="1" ht="15" customHeight="1">
      <c r="A68" s="37"/>
      <c r="B68" s="38" t="s">
        <v>107</v>
      </c>
      <c r="C68" s="39"/>
      <c r="D68" s="9"/>
      <c r="E68" s="21"/>
      <c r="F68" s="21">
        <f>F15+F23+F29+F47+F62+F67</f>
        <v>0</v>
      </c>
    </row>
    <row r="69" spans="1:6" s="1" customFormat="1" ht="14.25">
      <c r="A69" s="40"/>
      <c r="B69" s="17"/>
      <c r="C69" s="41"/>
      <c r="D69" s="18"/>
      <c r="E69" s="42"/>
      <c r="F69" s="42"/>
    </row>
    <row r="70" spans="1:6" s="1" customFormat="1" ht="14.25">
      <c r="A70" s="40"/>
      <c r="B70" s="17"/>
      <c r="C70" s="41"/>
      <c r="D70" s="18"/>
      <c r="E70" s="42"/>
      <c r="F70" s="42"/>
    </row>
    <row r="71" spans="1:6" s="1" customFormat="1" ht="14.25">
      <c r="A71" s="40"/>
      <c r="B71" s="17"/>
      <c r="C71" s="41"/>
      <c r="D71" s="18"/>
      <c r="E71" s="42"/>
      <c r="F71" s="42"/>
    </row>
    <row r="72" spans="1:6" s="1" customFormat="1" ht="14.25">
      <c r="A72" s="40"/>
      <c r="B72" s="17"/>
      <c r="C72" s="41"/>
      <c r="D72" s="18"/>
      <c r="E72" s="42"/>
      <c r="F72" s="42"/>
    </row>
    <row r="73" spans="1:6" s="1" customFormat="1" ht="14.25">
      <c r="A73" s="40"/>
      <c r="B73" s="17"/>
      <c r="C73" s="41"/>
      <c r="D73" s="18"/>
      <c r="E73" s="42"/>
      <c r="F73" s="42"/>
    </row>
    <row r="74" spans="1:6" s="1" customFormat="1" ht="14.25">
      <c r="A74" s="40"/>
      <c r="B74" s="17"/>
      <c r="C74" s="41"/>
      <c r="D74" s="18"/>
      <c r="E74" s="42"/>
      <c r="F74" s="42"/>
    </row>
    <row r="75" spans="1:6" s="1" customFormat="1" ht="14.25">
      <c r="A75" s="40"/>
      <c r="B75" s="17"/>
      <c r="C75" s="41"/>
      <c r="D75" s="18"/>
      <c r="E75" s="42"/>
      <c r="F75" s="42"/>
    </row>
    <row r="76" spans="1:6" s="1" customFormat="1" ht="14.25">
      <c r="A76" s="40"/>
      <c r="B76" s="17"/>
      <c r="C76" s="41"/>
      <c r="D76" s="18"/>
      <c r="E76" s="42"/>
      <c r="F76" s="42"/>
    </row>
  </sheetData>
  <mergeCells count="9">
    <mergeCell ref="B25:F25"/>
    <mergeCell ref="B31:F31"/>
    <mergeCell ref="B49:F49"/>
    <mergeCell ref="B64:F64"/>
    <mergeCell ref="A1:F1"/>
    <mergeCell ref="A2:F2"/>
    <mergeCell ref="A3:F3"/>
    <mergeCell ref="A4:B4"/>
    <mergeCell ref="B5:F5"/>
  </mergeCells>
  <pageMargins left="0.51180555555555496" right="0.51180555555555496" top="0.78749999999999998" bottom="0.78749999999999998" header="0.51180555555555496" footer="0.51180555555555496"/>
  <pageSetup paperSize="9" scale="8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LibreOffice/6.2.8.2$Windows_X86_64 LibreOffice_project/f82ddfca21ebc1e222a662a32b25c0c9d20169ee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Canevassi</dc:creator>
  <cp:lastModifiedBy>Louraine</cp:lastModifiedBy>
  <cp:revision>0</cp:revision>
  <cp:lastPrinted>2021-07-07T18:44:58Z</cp:lastPrinted>
  <dcterms:created xsi:type="dcterms:W3CDTF">2021-03-22T19:48:56Z</dcterms:created>
  <dcterms:modified xsi:type="dcterms:W3CDTF">2021-07-15T17:38:33Z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